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30" windowWidth="15855" windowHeight="10680"/>
  </bookViews>
  <sheets>
    <sheet name="1-я Забайкалькая, д. 2" sheetId="1" r:id="rId1"/>
    <sheet name="Лист1" sheetId="2" r:id="rId2"/>
  </sheets>
  <definedNames>
    <definedName name="_xlnm.Print_Area" localSheetId="0">'1-я Забайкалькая, д. 2'!$A$1:$D$54</definedName>
  </definedNames>
  <calcPr calcId="144525"/>
</workbook>
</file>

<file path=xl/calcChain.xml><?xml version="1.0" encoding="utf-8"?>
<calcChain xmlns="http://schemas.openxmlformats.org/spreadsheetml/2006/main">
  <c r="B21" i="1" l="1"/>
  <c r="B29" i="1"/>
  <c r="B46" i="1"/>
  <c r="B16" i="1" l="1"/>
  <c r="B8" i="1"/>
  <c r="B9" i="1" l="1"/>
  <c r="B13" i="1"/>
  <c r="B42" i="1"/>
  <c r="B11" i="1" l="1"/>
  <c r="B52" i="1"/>
  <c r="B53" i="1" l="1"/>
  <c r="B54" i="1" s="1"/>
</calcChain>
</file>

<file path=xl/sharedStrings.xml><?xml version="1.0" encoding="utf-8"?>
<sst xmlns="http://schemas.openxmlformats.org/spreadsheetml/2006/main" count="108" uniqueCount="63">
  <si>
    <t>Ед.изм.</t>
  </si>
  <si>
    <t>Количество работ (ед.)</t>
  </si>
  <si>
    <t>Наименование работ (услуг)</t>
  </si>
  <si>
    <t>сантехника</t>
  </si>
  <si>
    <t>м2</t>
  </si>
  <si>
    <t>Форма 2.8. Выполненные работы (оказанные услуги) по содержанию общего имущества и текущему ремонту в отчетном периоде (Приказ Минстроя России от 22.12.2014 №882).</t>
  </si>
  <si>
    <t>Доходы от нежилых помещений и провайдеров:</t>
  </si>
  <si>
    <t>Провайдеры:</t>
  </si>
  <si>
    <t>Расходы по дому:</t>
  </si>
  <si>
    <t>1.Работы (услуги) по управлению многоквартирным домом</t>
  </si>
  <si>
    <t>2.Работы по содержанию помещений, входящих в состав общего имущества в многоквартирном доме</t>
  </si>
  <si>
    <t>3.Работы по обеспечению вывоза твердых бытовых отходов</t>
  </si>
  <si>
    <t>4.Коммунальные услуги по содержанию помещений, входящих в состав общего имущества в многоквартирном доме</t>
  </si>
  <si>
    <t>5.Работы по содержанию и ремонту конструктивных элементов (несущих конструкций и ненесущих конструкций) многоквартирных домов</t>
  </si>
  <si>
    <t>6.Работы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</si>
  <si>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7.Работы по содержанию и ремонту мусоропроводов в многоквартирном доме</t>
  </si>
  <si>
    <t>8.Работы по содержанию и ремонту лифта (лифтов) в многоквартирном доме</t>
  </si>
  <si>
    <t>9.Работы по обеспечению требований пожарной безопасности</t>
  </si>
  <si>
    <t>10.Работы по содержанию и ремонту систем дымоудаления и вентиляции</t>
  </si>
  <si>
    <t>11.Работы по содержанию и ремонту систем внутридомового газового оборудования</t>
  </si>
  <si>
    <t>12.Обеспечение устранения аварий на внутридомовых инженерных системах в многоквартирном доме</t>
  </si>
  <si>
    <t>13.Проведение дератизации и дезинсекции помещений, входящих в состав общего имущества в многоквартирном доме</t>
  </si>
  <si>
    <t>14.Работы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</si>
  <si>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15.Прочая работа (услуга)</t>
  </si>
  <si>
    <t xml:space="preserve">Годовая фактическая стоимость работ (услуг) </t>
  </si>
  <si>
    <t>Адрес: ул. 1-я Забайкальская, д. 2</t>
  </si>
  <si>
    <t>Доходы по дому:</t>
  </si>
  <si>
    <t>шт.</t>
  </si>
  <si>
    <t>руб.</t>
  </si>
  <si>
    <t>узел</t>
  </si>
  <si>
    <t>Отключение отопления</t>
  </si>
  <si>
    <t>Опрессовка тепловых узлов перед сдачей (проверочная)</t>
  </si>
  <si>
    <t>Опрессовка тепловых узлов при сдаче</t>
  </si>
  <si>
    <t>Смена вентиля д.20 на внутридомовой системе отопления(со сваркой)</t>
  </si>
  <si>
    <t>Ремонт дверных полотен</t>
  </si>
  <si>
    <t>Ремонт тамбурной двери</t>
  </si>
  <si>
    <t>период: 01.01.2022-31.12.2022</t>
  </si>
  <si>
    <t xml:space="preserve">Начальное сальдо на 01.01.2022 г. </t>
  </si>
  <si>
    <t>Всего начислено за период с 01.01.2022 г. по 31.12.2022 г.</t>
  </si>
  <si>
    <t>Всего оплачено за период с 01.01.2022 г. по 31.12.2022 г.</t>
  </si>
  <si>
    <t>Дебиторская задолженность (переплата) на 31.12.2022 г.</t>
  </si>
  <si>
    <t>Всего доходов по дому за 2022 г.</t>
  </si>
  <si>
    <t>Управление жилым фондом 1,2 кв. 2022г. К=0,6;0,8;0,85;0,9;1</t>
  </si>
  <si>
    <t>Управление жилым фондом 3,4 кв. 2022г. К=0,6;0,8;0,85;0,9;1</t>
  </si>
  <si>
    <t>Уборка МОП 1,2 кв. 2022 г. К=0,6</t>
  </si>
  <si>
    <t>Уборка МОП 3,4 кв. 2022 г. К=0,6</t>
  </si>
  <si>
    <t>Уборка придомовой территории 1,2 кв. 2022 г. К=0,6;0,8</t>
  </si>
  <si>
    <t>Организация мест накоп.ртуть сод-х ламп 1,2 кв. 2022г. К=0,6;0,8;0,85;</t>
  </si>
  <si>
    <t>Всего расходов по дому за 2022 г.</t>
  </si>
  <si>
    <t>Всего расходов по дому с НДС за 2022 г.</t>
  </si>
  <si>
    <t>Конечное сальдо по дому на 31.12.2022 г.</t>
  </si>
  <si>
    <t>Содержание ДРС 1,2 кв. 2022 г.коэф.0,6</t>
  </si>
  <si>
    <t>Содержание ДРС 3,4 кв. 2022 г.коэф.0,6</t>
  </si>
  <si>
    <t>Запуск системы отопления</t>
  </si>
  <si>
    <t>Опрессовка тепловых узлов после проведения ремонта</t>
  </si>
  <si>
    <t>Смена врезки/сборки (без сварочных работ)</t>
  </si>
  <si>
    <t>Ремонт дощатых полов</t>
  </si>
  <si>
    <t>Установка дверных ручек</t>
  </si>
  <si>
    <t>Установка сничек и навеска замков</t>
  </si>
  <si>
    <t>исполнение заявок не связанных с ремонтом</t>
  </si>
  <si>
    <t>установка пружины</t>
  </si>
  <si>
    <t>Организация мест накоп.ртуть сод-х ламп 3,4кв. 2022г.К=0,6;0,8;0,85;0,</t>
  </si>
  <si>
    <t>Уборка придомовой территории 3,4 кв. 2022 г. К=0,6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</si>
</sst>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0_-;\-* #,##0.00_-;_-* &quot;-&quot;??_-;_-@_-"/>
  </numFmts>
  <fonts count="28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color rgb="FF3F3F3F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4">
    <xf numFmtId="0" fontId="0" fillId="0" borderId="0"/>
    <xf numFmtId="0" fontId="1" fillId="2" borderId="1" applyNumberFormat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164" fontId="7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3" borderId="0" applyNumberFormat="0" applyBorder="0" applyAlignment="0" applyProtection="0"/>
    <xf numFmtId="0" fontId="19" fillId="4" borderId="0" applyNumberFormat="0" applyBorder="0" applyAlignment="0" applyProtection="0"/>
    <xf numFmtId="0" fontId="20" fillId="5" borderId="0" applyNumberFormat="0" applyBorder="0" applyAlignment="0" applyProtection="0"/>
    <xf numFmtId="0" fontId="21" fillId="6" borderId="6" applyNumberFormat="0" applyAlignment="0" applyProtection="0"/>
    <xf numFmtId="0" fontId="22" fillId="2" borderId="6" applyNumberFormat="0" applyAlignment="0" applyProtection="0"/>
    <xf numFmtId="0" fontId="23" fillId="0" borderId="7" applyNumberFormat="0" applyFill="0" applyAlignment="0" applyProtection="0"/>
    <xf numFmtId="0" fontId="24" fillId="7" borderId="8" applyNumberFormat="0" applyAlignment="0" applyProtection="0"/>
    <xf numFmtId="0" fontId="25" fillId="0" borderId="0" applyNumberFormat="0" applyFill="0" applyBorder="0" applyAlignment="0" applyProtection="0"/>
    <xf numFmtId="0" fontId="7" fillId="8" borderId="9" applyNumberFormat="0" applyFont="0" applyAlignment="0" applyProtection="0"/>
    <xf numFmtId="0" fontId="26" fillId="0" borderId="0" applyNumberFormat="0" applyFill="0" applyBorder="0" applyAlignment="0" applyProtection="0"/>
    <xf numFmtId="0" fontId="13" fillId="0" borderId="10" applyNumberFormat="0" applyFill="0" applyAlignment="0" applyProtection="0"/>
    <xf numFmtId="0" fontId="2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27" fillId="28" borderId="0" applyNumberFormat="0" applyBorder="0" applyAlignment="0" applyProtection="0"/>
    <xf numFmtId="0" fontId="2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27" fillId="32" borderId="0" applyNumberFormat="0" applyBorder="0" applyAlignment="0" applyProtection="0"/>
  </cellStyleXfs>
  <cellXfs count="37">
    <xf numFmtId="0" fontId="0" fillId="0" borderId="0" xfId="0"/>
    <xf numFmtId="0" fontId="2" fillId="0" borderId="0" xfId="0" applyFont="1" applyFill="1"/>
    <xf numFmtId="164" fontId="2" fillId="0" borderId="0" xfId="3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/>
    <xf numFmtId="0" fontId="2" fillId="0" borderId="0" xfId="0" applyFont="1" applyFill="1" applyAlignment="1">
      <alignment horizontal="left" vertical="center"/>
    </xf>
    <xf numFmtId="0" fontId="9" fillId="0" borderId="0" xfId="0" applyFont="1" applyFill="1"/>
    <xf numFmtId="164" fontId="2" fillId="0" borderId="0" xfId="3" applyFont="1" applyFill="1" applyAlignment="1">
      <alignment vertical="center"/>
    </xf>
    <xf numFmtId="0" fontId="10" fillId="0" borderId="0" xfId="0" applyFont="1" applyFill="1"/>
    <xf numFmtId="0" fontId="11" fillId="0" borderId="2" xfId="1" applyFont="1" applyFill="1" applyBorder="1" applyAlignment="1">
      <alignment horizontal="center" vertical="center"/>
    </xf>
    <xf numFmtId="164" fontId="11" fillId="0" borderId="2" xfId="3" applyFont="1" applyFill="1" applyBorder="1" applyAlignment="1">
      <alignment horizontal="center" vertical="center" wrapText="1"/>
    </xf>
    <xf numFmtId="0" fontId="5" fillId="0" borderId="2" xfId="2" applyFont="1" applyFill="1" applyBorder="1" applyAlignment="1" applyProtection="1">
      <alignment horizontal="center" vertical="center"/>
    </xf>
    <xf numFmtId="164" fontId="4" fillId="0" borderId="2" xfId="3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left" vertical="center" wrapText="1"/>
    </xf>
    <xf numFmtId="0" fontId="11" fillId="0" borderId="2" xfId="1" applyFont="1" applyFill="1" applyBorder="1" applyAlignment="1">
      <alignment horizontal="left" vertical="center"/>
    </xf>
    <xf numFmtId="0" fontId="12" fillId="0" borderId="2" xfId="1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164" fontId="2" fillId="0" borderId="2" xfId="3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/>
    </xf>
    <xf numFmtId="164" fontId="2" fillId="0" borderId="2" xfId="3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left" vertical="center"/>
    </xf>
    <xf numFmtId="4" fontId="11" fillId="0" borderId="2" xfId="3" applyNumberFormat="1" applyFont="1" applyFill="1" applyBorder="1" applyAlignment="1">
      <alignment horizontal="right" vertical="center" wrapText="1"/>
    </xf>
    <xf numFmtId="4" fontId="12" fillId="0" borderId="2" xfId="3" applyNumberFormat="1" applyFont="1" applyFill="1" applyBorder="1" applyAlignment="1">
      <alignment horizontal="right" vertical="center" wrapText="1"/>
    </xf>
    <xf numFmtId="4" fontId="6" fillId="0" borderId="2" xfId="3" applyNumberFormat="1" applyFont="1" applyFill="1" applyBorder="1" applyAlignment="1">
      <alignment horizontal="right" vertical="center"/>
    </xf>
    <xf numFmtId="4" fontId="6" fillId="0" borderId="2" xfId="3" applyNumberFormat="1" applyFont="1" applyFill="1" applyBorder="1" applyAlignment="1">
      <alignment horizontal="right"/>
    </xf>
    <xf numFmtId="164" fontId="4" fillId="0" borderId="2" xfId="3" applyFont="1" applyFill="1" applyBorder="1" applyAlignment="1">
      <alignment horizontal="center" vertical="center" wrapText="1"/>
    </xf>
    <xf numFmtId="0" fontId="0" fillId="0" borderId="0" xfId="0"/>
    <xf numFmtId="0" fontId="6" fillId="0" borderId="2" xfId="0" applyFont="1" applyFill="1" applyBorder="1" applyAlignment="1">
      <alignment horizontal="center" vertical="center"/>
    </xf>
    <xf numFmtId="49" fontId="0" fillId="0" borderId="11" xfId="0" applyNumberFormat="1" applyFill="1" applyBorder="1"/>
    <xf numFmtId="165" fontId="0" fillId="0" borderId="11" xfId="0" applyNumberFormat="1" applyFill="1" applyBorder="1"/>
    <xf numFmtId="0" fontId="6" fillId="0" borderId="2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164" fontId="2" fillId="0" borderId="2" xfId="3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 wrapText="1"/>
    </xf>
  </cellXfs>
  <cellStyles count="44">
    <cellStyle name="20% - Акцент1" xfId="21" builtinId="30" customBuiltin="1"/>
    <cellStyle name="20% - Акцент2" xfId="25" builtinId="34" customBuiltin="1"/>
    <cellStyle name="20% - Акцент3" xfId="29" builtinId="38" customBuiltin="1"/>
    <cellStyle name="20% - Акцент4" xfId="33" builtinId="42" customBuiltin="1"/>
    <cellStyle name="20% - Акцент5" xfId="37" builtinId="46" customBuiltin="1"/>
    <cellStyle name="20% - Акцент6" xfId="41" builtinId="50" customBuiltin="1"/>
    <cellStyle name="40% - Акцент1" xfId="22" builtinId="31" customBuiltin="1"/>
    <cellStyle name="40% - Акцент2" xfId="26" builtinId="35" customBuiltin="1"/>
    <cellStyle name="40% - Акцент3" xfId="30" builtinId="39" customBuiltin="1"/>
    <cellStyle name="40% - Акцент4" xfId="34" builtinId="43" customBuiltin="1"/>
    <cellStyle name="40% - Акцент5" xfId="38" builtinId="47" customBuiltin="1"/>
    <cellStyle name="40% - Акцент6" xfId="42" builtinId="51" customBuiltin="1"/>
    <cellStyle name="60% - Акцент1" xfId="23" builtinId="32" customBuiltin="1"/>
    <cellStyle name="60% - Акцент2" xfId="27" builtinId="36" customBuiltin="1"/>
    <cellStyle name="60% - Акцент3" xfId="31" builtinId="40" customBuiltin="1"/>
    <cellStyle name="60% - Акцент4" xfId="35" builtinId="44" customBuiltin="1"/>
    <cellStyle name="60% - Акцент5" xfId="39" builtinId="48" customBuiltin="1"/>
    <cellStyle name="60% - Акцент6" xfId="43" builtinId="52" customBuiltin="1"/>
    <cellStyle name="Акцент1" xfId="20" builtinId="29" customBuiltin="1"/>
    <cellStyle name="Акцент2" xfId="24" builtinId="33" customBuiltin="1"/>
    <cellStyle name="Акцент3" xfId="28" builtinId="37" customBuiltin="1"/>
    <cellStyle name="Акцент4" xfId="32" builtinId="41" customBuiltin="1"/>
    <cellStyle name="Акцент5" xfId="36" builtinId="45" customBuiltin="1"/>
    <cellStyle name="Акцент6" xfId="40" builtinId="49" customBuiltin="1"/>
    <cellStyle name="Ввод " xfId="12" builtinId="20" customBuiltin="1"/>
    <cellStyle name="Вывод" xfId="1" builtinId="21" customBuiltin="1"/>
    <cellStyle name="Вычисление" xfId="13" builtinId="22" customBuiltin="1"/>
    <cellStyle name="Гиперссылка" xfId="2" builtinId="8"/>
    <cellStyle name="Заголовок 1" xfId="5" builtinId="16" customBuiltin="1"/>
    <cellStyle name="Заголовок 2" xfId="6" builtinId="17" customBuiltin="1"/>
    <cellStyle name="Заголовок 3" xfId="7" builtinId="18" customBuiltin="1"/>
    <cellStyle name="Заголовок 4" xfId="8" builtinId="19" customBuiltin="1"/>
    <cellStyle name="Итог" xfId="19" builtinId="25" customBuiltin="1"/>
    <cellStyle name="Контрольная ячейка" xfId="15" builtinId="23" customBuiltin="1"/>
    <cellStyle name="Название" xfId="4" builtinId="15" customBuiltin="1"/>
    <cellStyle name="Нейтральный" xfId="11" builtinId="28" customBuiltin="1"/>
    <cellStyle name="Обычный" xfId="0" builtinId="0"/>
    <cellStyle name="Плохой" xfId="10" builtinId="27" customBuiltin="1"/>
    <cellStyle name="Пояснение" xfId="18" builtinId="53" customBuiltin="1"/>
    <cellStyle name="Примечание" xfId="17" builtinId="10" customBuiltin="1"/>
    <cellStyle name="Связанная ячейка" xfId="14" builtinId="24" customBuiltin="1"/>
    <cellStyle name="Текст предупреждения" xfId="16" builtinId="11" customBuiltin="1"/>
    <cellStyle name="Финансовый" xfId="3" builtinId="3"/>
    <cellStyle name="Хороший" xfId="9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54"/>
  <sheetViews>
    <sheetView tabSelected="1" workbookViewId="0">
      <pane ySplit="3" topLeftCell="A4" activePane="bottomLeft" state="frozen"/>
      <selection pane="bottomLeft" activeCell="G7" sqref="G7"/>
    </sheetView>
  </sheetViews>
  <sheetFormatPr defaultRowHeight="15" x14ac:dyDescent="0.25"/>
  <cols>
    <col min="1" max="1" width="68.5703125" style="5" customWidth="1"/>
    <col min="2" max="2" width="19.7109375" style="7" customWidth="1"/>
    <col min="3" max="3" width="12.140625" style="3" customWidth="1"/>
    <col min="4" max="4" width="17.7109375" style="2" customWidth="1"/>
    <col min="5" max="5" width="0" style="1" hidden="1" customWidth="1"/>
    <col min="6" max="6" width="10" style="1" bestFit="1" customWidth="1"/>
    <col min="7" max="7" width="9.140625" style="1"/>
    <col min="8" max="8" width="10" style="1" bestFit="1" customWidth="1"/>
    <col min="9" max="16384" width="9.140625" style="1"/>
  </cols>
  <sheetData>
    <row r="1" spans="1:4" s="6" customFormat="1" ht="43.5" customHeight="1" x14ac:dyDescent="0.25">
      <c r="A1" s="33" t="s">
        <v>5</v>
      </c>
      <c r="B1" s="33"/>
      <c r="C1" s="33"/>
      <c r="D1" s="33"/>
    </row>
    <row r="2" spans="1:4" s="8" customFormat="1" ht="15.75" x14ac:dyDescent="0.25">
      <c r="A2" s="22" t="s">
        <v>25</v>
      </c>
      <c r="B2" s="35" t="s">
        <v>36</v>
      </c>
      <c r="C2" s="35"/>
      <c r="D2" s="35"/>
    </row>
    <row r="3" spans="1:4" ht="62.25" customHeight="1" x14ac:dyDescent="0.25">
      <c r="A3" s="9" t="s">
        <v>2</v>
      </c>
      <c r="B3" s="10" t="s">
        <v>24</v>
      </c>
      <c r="C3" s="11" t="s">
        <v>0</v>
      </c>
      <c r="D3" s="27" t="s">
        <v>1</v>
      </c>
    </row>
    <row r="4" spans="1:4" ht="17.25" customHeight="1" x14ac:dyDescent="0.25">
      <c r="A4" s="9" t="s">
        <v>37</v>
      </c>
      <c r="B4" s="10">
        <v>-380923.33</v>
      </c>
      <c r="C4" s="32" t="s">
        <v>28</v>
      </c>
      <c r="D4" s="27"/>
    </row>
    <row r="5" spans="1:4" x14ac:dyDescent="0.25">
      <c r="A5" s="36" t="s">
        <v>26</v>
      </c>
      <c r="B5" s="36"/>
      <c r="C5" s="36"/>
      <c r="D5" s="36"/>
    </row>
    <row r="6" spans="1:4" x14ac:dyDescent="0.25">
      <c r="A6" s="13" t="s">
        <v>38</v>
      </c>
      <c r="B6" s="23">
        <v>77480.78</v>
      </c>
      <c r="C6" s="29" t="s">
        <v>28</v>
      </c>
      <c r="D6" s="12"/>
    </row>
    <row r="7" spans="1:4" x14ac:dyDescent="0.25">
      <c r="A7" s="13" t="s">
        <v>39</v>
      </c>
      <c r="B7" s="23">
        <v>77502.990000000005</v>
      </c>
      <c r="C7" s="29" t="s">
        <v>28</v>
      </c>
      <c r="D7" s="12"/>
    </row>
    <row r="8" spans="1:4" x14ac:dyDescent="0.25">
      <c r="A8" s="13" t="s">
        <v>40</v>
      </c>
      <c r="B8" s="23">
        <f>B7-B6</f>
        <v>22.210000000006403</v>
      </c>
      <c r="C8" s="29" t="s">
        <v>28</v>
      </c>
      <c r="D8" s="12"/>
    </row>
    <row r="9" spans="1:4" x14ac:dyDescent="0.25">
      <c r="A9" s="14" t="s">
        <v>6</v>
      </c>
      <c r="B9" s="23">
        <f>B10</f>
        <v>0</v>
      </c>
      <c r="C9" s="29" t="s">
        <v>28</v>
      </c>
      <c r="D9" s="12"/>
    </row>
    <row r="10" spans="1:4" x14ac:dyDescent="0.25">
      <c r="A10" s="15" t="s">
        <v>7</v>
      </c>
      <c r="B10" s="24">
        <v>0</v>
      </c>
      <c r="C10" s="17" t="s">
        <v>28</v>
      </c>
      <c r="D10" s="12"/>
    </row>
    <row r="11" spans="1:4" x14ac:dyDescent="0.25">
      <c r="A11" s="16" t="s">
        <v>41</v>
      </c>
      <c r="B11" s="25">
        <f>B6+B9-B10</f>
        <v>77480.78</v>
      </c>
      <c r="C11" s="29" t="s">
        <v>28</v>
      </c>
      <c r="D11" s="18"/>
    </row>
    <row r="12" spans="1:4" x14ac:dyDescent="0.25">
      <c r="A12" s="34" t="s">
        <v>8</v>
      </c>
      <c r="B12" s="34"/>
      <c r="C12" s="34"/>
      <c r="D12" s="34"/>
    </row>
    <row r="13" spans="1:4" ht="15.75" thickBot="1" x14ac:dyDescent="0.3">
      <c r="A13" s="19" t="s">
        <v>9</v>
      </c>
      <c r="B13" s="25">
        <f>B14+B15</f>
        <v>15371.66</v>
      </c>
      <c r="C13" s="29" t="s">
        <v>28</v>
      </c>
      <c r="D13" s="18"/>
    </row>
    <row r="14" spans="1:4" s="28" customFormat="1" ht="15.75" thickBot="1" x14ac:dyDescent="0.3">
      <c r="A14" s="30" t="s">
        <v>42</v>
      </c>
      <c r="B14" s="31">
        <v>7349.47</v>
      </c>
      <c r="C14" s="30" t="s">
        <v>4</v>
      </c>
      <c r="D14" s="31">
        <v>1681.8</v>
      </c>
    </row>
    <row r="15" spans="1:4" s="28" customFormat="1" ht="15.75" thickBot="1" x14ac:dyDescent="0.3">
      <c r="A15" s="30" t="s">
        <v>43</v>
      </c>
      <c r="B15" s="31">
        <v>8022.19</v>
      </c>
      <c r="C15" s="30" t="s">
        <v>4</v>
      </c>
      <c r="D15" s="31">
        <v>1681.8</v>
      </c>
    </row>
    <row r="16" spans="1:4" ht="29.25" thickBot="1" x14ac:dyDescent="0.3">
      <c r="A16" s="19" t="s">
        <v>10</v>
      </c>
      <c r="B16" s="25">
        <f>SUM(B17:B18)</f>
        <v>4975.74</v>
      </c>
      <c r="C16" s="29" t="s">
        <v>28</v>
      </c>
      <c r="D16" s="18"/>
    </row>
    <row r="17" spans="1:5" s="28" customFormat="1" ht="15.75" thickBot="1" x14ac:dyDescent="0.3">
      <c r="A17" s="30" t="s">
        <v>44</v>
      </c>
      <c r="B17" s="31">
        <v>1727.16</v>
      </c>
      <c r="C17" s="30" t="s">
        <v>4</v>
      </c>
      <c r="D17" s="31">
        <v>951.08</v>
      </c>
    </row>
    <row r="18" spans="1:5" s="28" customFormat="1" ht="15.75" thickBot="1" x14ac:dyDescent="0.3">
      <c r="A18" s="30" t="s">
        <v>45</v>
      </c>
      <c r="B18" s="31">
        <v>3248.58</v>
      </c>
      <c r="C18" s="30" t="s">
        <v>4</v>
      </c>
      <c r="D18" s="31">
        <v>1680.6</v>
      </c>
    </row>
    <row r="19" spans="1:5" x14ac:dyDescent="0.25">
      <c r="A19" s="19" t="s">
        <v>11</v>
      </c>
      <c r="B19" s="25">
        <v>0</v>
      </c>
      <c r="C19" s="29" t="s">
        <v>28</v>
      </c>
      <c r="D19" s="20"/>
    </row>
    <row r="20" spans="1:5" ht="28.5" x14ac:dyDescent="0.25">
      <c r="A20" s="19" t="s">
        <v>12</v>
      </c>
      <c r="B20" s="25">
        <v>0</v>
      </c>
      <c r="C20" s="29" t="s">
        <v>28</v>
      </c>
      <c r="D20" s="18"/>
    </row>
    <row r="21" spans="1:5" ht="43.5" thickBot="1" x14ac:dyDescent="0.3">
      <c r="A21" s="19" t="s">
        <v>13</v>
      </c>
      <c r="B21" s="26">
        <f>SUM(B22:B28)</f>
        <v>20740.57</v>
      </c>
      <c r="C21" s="29" t="s">
        <v>28</v>
      </c>
      <c r="D21" s="21"/>
    </row>
    <row r="22" spans="1:5" s="28" customFormat="1" ht="15.75" thickBot="1" x14ac:dyDescent="0.3">
      <c r="A22" s="30" t="s">
        <v>34</v>
      </c>
      <c r="B22" s="31">
        <v>3283.56</v>
      </c>
      <c r="C22" s="30" t="s">
        <v>27</v>
      </c>
      <c r="D22" s="31">
        <v>2</v>
      </c>
    </row>
    <row r="23" spans="1:5" s="28" customFormat="1" ht="15.75" thickBot="1" x14ac:dyDescent="0.3">
      <c r="A23" s="30" t="s">
        <v>56</v>
      </c>
      <c r="B23" s="31">
        <v>9506.85</v>
      </c>
      <c r="C23" s="30" t="s">
        <v>4</v>
      </c>
      <c r="D23" s="31">
        <v>3</v>
      </c>
    </row>
    <row r="24" spans="1:5" s="28" customFormat="1" ht="15.75" thickBot="1" x14ac:dyDescent="0.3">
      <c r="A24" s="30" t="s">
        <v>35</v>
      </c>
      <c r="B24" s="31">
        <v>4821.4799999999996</v>
      </c>
      <c r="C24" s="30" t="s">
        <v>27</v>
      </c>
      <c r="D24" s="31">
        <v>1</v>
      </c>
    </row>
    <row r="25" spans="1:5" s="28" customFormat="1" ht="15.75" thickBot="1" x14ac:dyDescent="0.3">
      <c r="A25" s="30" t="s">
        <v>57</v>
      </c>
      <c r="B25" s="31">
        <v>158.84</v>
      </c>
      <c r="C25" s="30" t="s">
        <v>27</v>
      </c>
      <c r="D25" s="31">
        <v>1</v>
      </c>
    </row>
    <row r="26" spans="1:5" s="28" customFormat="1" ht="15.75" thickBot="1" x14ac:dyDescent="0.3">
      <c r="A26" s="30" t="s">
        <v>58</v>
      </c>
      <c r="B26" s="31">
        <v>576.49</v>
      </c>
      <c r="C26" s="30" t="s">
        <v>27</v>
      </c>
      <c r="D26" s="31">
        <v>1</v>
      </c>
    </row>
    <row r="27" spans="1:5" s="28" customFormat="1" ht="15.75" thickBot="1" x14ac:dyDescent="0.3">
      <c r="A27" s="30" t="s">
        <v>59</v>
      </c>
      <c r="B27" s="31">
        <v>1679.01</v>
      </c>
      <c r="C27" s="30" t="s">
        <v>27</v>
      </c>
      <c r="D27" s="31">
        <v>3</v>
      </c>
    </row>
    <row r="28" spans="1:5" s="28" customFormat="1" ht="15.75" thickBot="1" x14ac:dyDescent="0.3">
      <c r="A28" s="30" t="s">
        <v>60</v>
      </c>
      <c r="B28" s="31">
        <v>714.34</v>
      </c>
      <c r="C28" s="30" t="s">
        <v>27</v>
      </c>
      <c r="D28" s="31">
        <v>2</v>
      </c>
    </row>
    <row r="29" spans="1:5" ht="43.5" thickBot="1" x14ac:dyDescent="0.3">
      <c r="A29" s="19" t="s">
        <v>14</v>
      </c>
      <c r="B29" s="25">
        <f>SUM(B30:B36)</f>
        <v>12928.960000000001</v>
      </c>
      <c r="C29" s="29" t="s">
        <v>28</v>
      </c>
      <c r="D29" s="18"/>
      <c r="E29" s="4" t="s">
        <v>3</v>
      </c>
    </row>
    <row r="30" spans="1:5" s="28" customFormat="1" ht="15.75" thickBot="1" x14ac:dyDescent="0.3">
      <c r="A30" s="30" t="s">
        <v>53</v>
      </c>
      <c r="B30" s="31">
        <v>1117</v>
      </c>
      <c r="C30" s="30" t="s">
        <v>27</v>
      </c>
      <c r="D30" s="31">
        <v>1</v>
      </c>
    </row>
    <row r="31" spans="1:5" s="28" customFormat="1" ht="15.75" thickBot="1" x14ac:dyDescent="0.3">
      <c r="A31" s="30" t="s">
        <v>31</v>
      </c>
      <c r="B31" s="31">
        <v>1810.31</v>
      </c>
      <c r="C31" s="30" t="s">
        <v>29</v>
      </c>
      <c r="D31" s="31">
        <v>1</v>
      </c>
    </row>
    <row r="32" spans="1:5" s="28" customFormat="1" ht="15.75" thickBot="1" x14ac:dyDescent="0.3">
      <c r="A32" s="30" t="s">
        <v>54</v>
      </c>
      <c r="B32" s="31">
        <v>1810.31</v>
      </c>
      <c r="C32" s="30" t="s">
        <v>29</v>
      </c>
      <c r="D32" s="31">
        <v>1</v>
      </c>
    </row>
    <row r="33" spans="1:4" s="28" customFormat="1" ht="15.75" thickBot="1" x14ac:dyDescent="0.3">
      <c r="A33" s="30" t="s">
        <v>32</v>
      </c>
      <c r="B33" s="31">
        <v>1810.31</v>
      </c>
      <c r="C33" s="30" t="s">
        <v>29</v>
      </c>
      <c r="D33" s="31">
        <v>1</v>
      </c>
    </row>
    <row r="34" spans="1:4" s="28" customFormat="1" ht="15.75" thickBot="1" x14ac:dyDescent="0.3">
      <c r="A34" s="30" t="s">
        <v>30</v>
      </c>
      <c r="B34" s="31">
        <v>1117.43</v>
      </c>
      <c r="C34" s="30" t="s">
        <v>27</v>
      </c>
      <c r="D34" s="31">
        <v>1</v>
      </c>
    </row>
    <row r="35" spans="1:4" s="28" customFormat="1" ht="15.75" thickBot="1" x14ac:dyDescent="0.3">
      <c r="A35" s="30" t="s">
        <v>33</v>
      </c>
      <c r="B35" s="31">
        <v>3527.19</v>
      </c>
      <c r="C35" s="30" t="s">
        <v>27</v>
      </c>
      <c r="D35" s="31">
        <v>1</v>
      </c>
    </row>
    <row r="36" spans="1:4" s="28" customFormat="1" ht="15.75" thickBot="1" x14ac:dyDescent="0.3">
      <c r="A36" s="30" t="s">
        <v>55</v>
      </c>
      <c r="B36" s="31">
        <v>1736.41</v>
      </c>
      <c r="C36" s="30" t="s">
        <v>27</v>
      </c>
      <c r="D36" s="31">
        <v>1</v>
      </c>
    </row>
    <row r="37" spans="1:4" ht="28.5" x14ac:dyDescent="0.25">
      <c r="A37" s="19" t="s">
        <v>15</v>
      </c>
      <c r="B37" s="25">
        <v>0</v>
      </c>
      <c r="C37" s="29" t="s">
        <v>28</v>
      </c>
      <c r="D37" s="18"/>
    </row>
    <row r="38" spans="1:4" ht="28.5" x14ac:dyDescent="0.25">
      <c r="A38" s="19" t="s">
        <v>16</v>
      </c>
      <c r="B38" s="25">
        <v>0</v>
      </c>
      <c r="C38" s="29" t="s">
        <v>28</v>
      </c>
      <c r="D38" s="18"/>
    </row>
    <row r="39" spans="1:4" x14ac:dyDescent="0.25">
      <c r="A39" s="19" t="s">
        <v>17</v>
      </c>
      <c r="B39" s="25">
        <v>0</v>
      </c>
      <c r="C39" s="29" t="s">
        <v>28</v>
      </c>
      <c r="D39" s="18"/>
    </row>
    <row r="40" spans="1:4" ht="28.5" x14ac:dyDescent="0.25">
      <c r="A40" s="19" t="s">
        <v>18</v>
      </c>
      <c r="B40" s="25">
        <v>0</v>
      </c>
      <c r="C40" s="29" t="s">
        <v>28</v>
      </c>
      <c r="D40" s="18"/>
    </row>
    <row r="41" spans="1:4" ht="28.5" x14ac:dyDescent="0.25">
      <c r="A41" s="19" t="s">
        <v>19</v>
      </c>
      <c r="B41" s="25">
        <v>0</v>
      </c>
      <c r="C41" s="29" t="s">
        <v>28</v>
      </c>
      <c r="D41" s="18"/>
    </row>
    <row r="42" spans="1:4" ht="29.25" thickBot="1" x14ac:dyDescent="0.3">
      <c r="A42" s="19" t="s">
        <v>20</v>
      </c>
      <c r="B42" s="25">
        <f>B43+B44</f>
        <v>3138.23</v>
      </c>
      <c r="C42" s="29" t="s">
        <v>28</v>
      </c>
      <c r="D42" s="18"/>
    </row>
    <row r="43" spans="1:4" s="28" customFormat="1" ht="15.75" thickBot="1" x14ac:dyDescent="0.3">
      <c r="A43" s="30" t="s">
        <v>51</v>
      </c>
      <c r="B43" s="31">
        <v>1498.48</v>
      </c>
      <c r="C43" s="30" t="s">
        <v>4</v>
      </c>
      <c r="D43" s="31">
        <v>1681.8</v>
      </c>
    </row>
    <row r="44" spans="1:4" s="28" customFormat="1" ht="15.75" thickBot="1" x14ac:dyDescent="0.3">
      <c r="A44" s="30" t="s">
        <v>52</v>
      </c>
      <c r="B44" s="31">
        <v>1639.75</v>
      </c>
      <c r="C44" s="30" t="s">
        <v>4</v>
      </c>
      <c r="D44" s="31">
        <v>1681.8</v>
      </c>
    </row>
    <row r="45" spans="1:4" ht="28.5" x14ac:dyDescent="0.25">
      <c r="A45" s="19" t="s">
        <v>21</v>
      </c>
      <c r="B45" s="25">
        <v>0</v>
      </c>
      <c r="C45" s="29" t="s">
        <v>28</v>
      </c>
      <c r="D45" s="18"/>
    </row>
    <row r="46" spans="1:4" ht="57.75" thickBot="1" x14ac:dyDescent="0.3">
      <c r="A46" s="19" t="s">
        <v>22</v>
      </c>
      <c r="B46" s="25">
        <f>SUM(B47:B50)</f>
        <v>10616.52</v>
      </c>
      <c r="C46" s="29" t="s">
        <v>28</v>
      </c>
      <c r="D46" s="18"/>
    </row>
    <row r="47" spans="1:4" s="28" customFormat="1" ht="15.75" thickBot="1" x14ac:dyDescent="0.3">
      <c r="A47" s="30" t="s">
        <v>47</v>
      </c>
      <c r="B47" s="31">
        <v>28.59</v>
      </c>
      <c r="C47" s="30" t="s">
        <v>4</v>
      </c>
      <c r="D47" s="31">
        <v>1681.8</v>
      </c>
    </row>
    <row r="48" spans="1:4" s="28" customFormat="1" ht="15.75" thickBot="1" x14ac:dyDescent="0.3">
      <c r="A48" s="30" t="s">
        <v>61</v>
      </c>
      <c r="B48" s="31">
        <v>28.59</v>
      </c>
      <c r="C48" s="30" t="s">
        <v>4</v>
      </c>
      <c r="D48" s="31">
        <v>1681.8</v>
      </c>
    </row>
    <row r="49" spans="1:4" s="28" customFormat="1" ht="15.75" thickBot="1" x14ac:dyDescent="0.3">
      <c r="A49" s="30" t="s">
        <v>46</v>
      </c>
      <c r="B49" s="31">
        <v>5070.4799999999996</v>
      </c>
      <c r="C49" s="30" t="s">
        <v>4</v>
      </c>
      <c r="D49" s="31">
        <v>1681.2</v>
      </c>
    </row>
    <row r="50" spans="1:4" s="28" customFormat="1" ht="15.75" thickBot="1" x14ac:dyDescent="0.3">
      <c r="A50" s="30" t="s">
        <v>62</v>
      </c>
      <c r="B50" s="31">
        <v>5488.86</v>
      </c>
      <c r="C50" s="30" t="s">
        <v>4</v>
      </c>
      <c r="D50" s="31">
        <v>1680.6</v>
      </c>
    </row>
    <row r="51" spans="1:4" x14ac:dyDescent="0.25">
      <c r="A51" s="19" t="s">
        <v>23</v>
      </c>
      <c r="B51" s="25">
        <v>0</v>
      </c>
      <c r="C51" s="29" t="s">
        <v>28</v>
      </c>
      <c r="D51" s="18"/>
    </row>
    <row r="52" spans="1:4" x14ac:dyDescent="0.25">
      <c r="A52" s="16" t="s">
        <v>48</v>
      </c>
      <c r="B52" s="25">
        <f>B13+B16+B19+B20+B21+B29+B37+B38+B39+B40+B41+B42+B45+B46</f>
        <v>67771.680000000008</v>
      </c>
      <c r="C52" s="29" t="s">
        <v>28</v>
      </c>
      <c r="D52" s="18"/>
    </row>
    <row r="53" spans="1:4" x14ac:dyDescent="0.25">
      <c r="A53" s="16" t="s">
        <v>49</v>
      </c>
      <c r="B53" s="25">
        <f>B52*1.2+B51</f>
        <v>81326.016000000003</v>
      </c>
      <c r="C53" s="29" t="s">
        <v>28</v>
      </c>
      <c r="D53" s="18"/>
    </row>
    <row r="54" spans="1:4" x14ac:dyDescent="0.25">
      <c r="A54" s="16" t="s">
        <v>50</v>
      </c>
      <c r="B54" s="25">
        <f>B4+B6+B9-B53</f>
        <v>-384768.56600000005</v>
      </c>
      <c r="C54" s="29" t="s">
        <v>28</v>
      </c>
      <c r="D54" s="18"/>
    </row>
  </sheetData>
  <sheetProtection formatCells="0" formatColumns="0" formatRows="0" sort="0" autoFilter="0" pivotTables="0"/>
  <mergeCells count="4">
    <mergeCell ref="A1:D1"/>
    <mergeCell ref="A12:D12"/>
    <mergeCell ref="B2:D2"/>
    <mergeCell ref="A5:D5"/>
  </mergeCells>
  <hyperlinks>
    <hyperlink ref="C3" location="Ед.изм.!A1" display="Ед.изм."/>
  </hyperlinks>
  <pageMargins left="0.7" right="0.7" top="0.75" bottom="0.75" header="0.3" footer="0.3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1-я Забайкалькая, д. 2</vt:lpstr>
      <vt:lpstr>Лист1</vt:lpstr>
      <vt:lpstr>'1-я Забайкалькая, д. 2'!Область_печати</vt:lpstr>
    </vt:vector>
  </TitlesOfParts>
  <Company>лидер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Ольга Соломко Михайловна</cp:lastModifiedBy>
  <cp:lastPrinted>2018-03-15T01:07:55Z</cp:lastPrinted>
  <dcterms:created xsi:type="dcterms:W3CDTF">2016-03-18T02:51:51Z</dcterms:created>
  <dcterms:modified xsi:type="dcterms:W3CDTF">2023-01-30T07:21:44Z</dcterms:modified>
</cp:coreProperties>
</file>